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1E671AC9-D8B4-496E-83CD-17097251884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<sst xmlns="http://schemas.openxmlformats.org/spreadsheetml/2006/main" count="341" uniqueCount="140">
  <si>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</si>
  <si>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</si>
  <si>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</si>
  <si>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</si>
  <si>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</si>
  <si>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</si>
  <si>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</si>
  <si>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</si>
  <si>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</si>
  <si>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</si>
  <si>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</si>
  <si>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</si>
  <si>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</si>
  <si>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</si>
  <si>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</si>
  <si>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</si>
  <si>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</si>
  <si>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</si>
  <si>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</si>
  <si>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</si>
  <si>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</si>
  <si>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</si>
  <si>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</si>
  <si>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</si>
  <si>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</si>
  <si>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</si>
  <si>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</si>
  <si>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</si>
  <si>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</si>
  <si>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</si>
  <si>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</si>
  <si>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</si>
  <si>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</si>
  <si>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</si>
  <si>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</si>
  <si>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</si>
  <si>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</si>
  <si>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</si>
  <si>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</si>
  <si>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</si>
  <si>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</si>
  <si>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</si>
  <si>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</si>
  <si>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</si>
  <si>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</si>
  <si>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</si>
  <si>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</si>
  <si>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</si>
  <si>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</si>
  <si>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</si>
  <si>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</si>
  <si>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</si>
  <si>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</si>
  <si>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</si>
  <si>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</si>
  <si>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</si>
  <si>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</si>
  <si>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</si>
  <si>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</si>
  <si>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</si>
  <si>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</si>
  <si>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</si>
  <si>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</si>
  <si>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</si>
  <si>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</si>
  <si>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</si>
  <si>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Все сподобалося</t>
  </si>
  <si>
    <t>Нові підходи до атестації</t>
  </si>
  <si>
    <t>Дізнався багато корисного</t>
  </si>
  <si>
    <t>Брав/-ла участь у дискусії
Ставив/-ла запитання
Відповідав/-ла на запитання викладача/-ів чи учасників</t>
  </si>
  <si>
    <t>Викладачі викладали матеріал доступно, зрозуміло. Дякую.</t>
  </si>
  <si>
    <t>- обізнаний щодо основ Державного стандарту базової середньої освіти
(ДСБО) та модельної навчальної програми (МНП) галузі;
- реалізовувати діяльнісний підхід в освітньому процесі для забезпечення
освітніх вимог ДСБО та обраної МНП інтегрованого курсу;
- використовувати інструменти формувального оцінювання для
стимулювання пізнавальної активності учнів та педагогічної підтримки;
- володіти дієвими засобами організації ефективних уроків
інтегрованого курсу «Здоров’я. Безпека. Добробут» у адаптаційному
циклі (5-6 клас).</t>
  </si>
  <si>
    <t>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</si>
  <si>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Все зрозуміло. доступно, компетентні викладачі, було цікаво і пізнавально</t>
  </si>
  <si>
    <t>Дякую п. Олені, приємно слухати, спілкуватись , працюємо за підручником</t>
  </si>
  <si>
    <t>Добре працювати з підручником за 7 клас, багато інформації, а підручник за 6 відрізняється, менше інформації, більше завдань</t>
  </si>
  <si>
    <t>Все зрозуміла, цікаво було послухати про атестацію, там було багато питань</t>
  </si>
  <si>
    <t>Брав/-ла участь у дискусії
Ставив/-ла запитання</t>
  </si>
  <si>
    <t>Так, заставляли активно працювати. Це заставляє бути уважним і слухати</t>
  </si>
  <si>
    <t>Поки цікавих ідей нема, дякую</t>
  </si>
  <si>
    <t>Всі</t>
  </si>
  <si>
    <t>Щиро дякую, дуже задоволена!</t>
  </si>
  <si>
    <t>Все було чітко, цікаво та гарно подано!</t>
  </si>
  <si>
    <t>Чудово!</t>
  </si>
  <si>
    <t>Актуально!</t>
  </si>
  <si>
    <t>Вдалось досягти усіх очікуваних результатів навчання на курсах!</t>
  </si>
  <si>
    <t>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</si>
  <si>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Була активна !</t>
  </si>
  <si>
    <t>Ще подумаю!</t>
  </si>
  <si>
    <t>Дякую!</t>
  </si>
  <si>
    <t>Багато нової інформації</t>
  </si>
  <si>
    <t>Отримні знання обовязково реалізую на практиці</t>
  </si>
  <si>
    <t>Робота з дітьми з особдивими потребами 
Атестація
Викладання предмету ЗБД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</si>
  <si>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</si>
  <si>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Інформація була актуальна</t>
  </si>
  <si>
    <t>Психологія сприйняття інформації на уроках. Внутрішня мотивація учнів (здобувачів освіти).</t>
  </si>
  <si>
    <t>Почерпнула багато корисної інформації, поглибила свої знання з новітньої концепції НУШ.</t>
  </si>
  <si>
    <t>Мені дуже імпонує підручник під авторством Шиян О.Л., оскільки матеріал для дітей подано цікаво, змістовно та конкретно.</t>
  </si>
  <si>
    <t>Оскільки ми живемо в такий час, коли потрібно постійно бути поінформованим.</t>
  </si>
  <si>
    <t>Отриманні знання дійсно актуальні, оскільки постійно іде багато нової інформації, яку хочеться донести до дітей.</t>
  </si>
  <si>
    <t>Нова інформація про атестацію, як змінюється і оновлюється підхід до викладання предмету &amp;quot;ЗБД&amp;quot;.</t>
  </si>
  <si>
    <t>Брав/-ла участь у дискусії
Ставив/-ла запитання
Висловлював/-ла власну думку, ставлення, пропозиції</t>
  </si>
  <si>
    <t>Курси були дійсно цікаві, оскільки залучали нас, слухачів, до діалогу, поділу власним досвідом, дискусій.</t>
  </si>
  <si>
    <t>Як допомогти дитині подолати стрес під час перебування в укритті?</t>
  </si>
  <si>
    <t>Отримав нові знання стосовно викладання предмету.</t>
  </si>
  <si>
    <t>Навчальний матеріал викладався в зрозумілій формі, інформація була актуальною.</t>
  </si>
  <si>
    <t>Знання виявилися актуальними, особливо в період повномаштабного вторгнення росії.</t>
  </si>
  <si>
    <t>Організацію безпечного й здорового середовища.</t>
  </si>
  <si>
    <t>Працював/-ла у групах;
Відповідав/-ла на запитання викладача/-ів чи учасників
Працював/-ла з цифровими застосунками
Під час занять був/-ла вимушений/-на відволікатися на інші справи</t>
  </si>
  <si>
    <t>На курсах був доволі активним.</t>
  </si>
  <si>
    <t>Робототехніка</t>
  </si>
  <si>
    <t>Цікаво,повчально ,актуальна інформація.Дякую.</t>
  </si>
  <si>
    <t>Інформація корисна для мого професійного розвитку.</t>
  </si>
  <si>
    <t>Аналіз підручника 9клас</t>
  </si>
  <si>
    <t>цікаво і актуально.</t>
  </si>
  <si>
    <t>Новизна НУШ.</t>
  </si>
  <si>
    <t>Цікавий та легкий для розуміння матеріал.Дякую.</t>
  </si>
  <si>
    <t>Домедична допомога у надзвичайних ситуаціях.</t>
  </si>
  <si>
    <t>Дякую.</t>
  </si>
  <si>
    <t>Оскільки предмет ЗБД читаю перший рік весь матеріал був цікавий та актуальний.</t>
  </si>
  <si>
    <t>Ставив/-ла запитання
Відповідав/-ла на запитання викладача/-ів чи учасників
Працював/-ла з цифровими застосунками</t>
  </si>
  <si>
    <t>Курси цікаві .</t>
  </si>
  <si>
    <t>Нові підходи до атестації педпрацівників.</t>
  </si>
  <si>
    <t>Брав/-ла участь у дискусії
Ставив/-ла запитання
Працював/-ла з цифровими застосунками
Під час занять був/-ла вимушений/-на відволікатися на інші справи</t>
  </si>
  <si>
    <t>Активно працювала на курсах.</t>
  </si>
  <si>
    <t>Дякую за отриманні знання та цікаву інформацію</t>
  </si>
  <si>
    <t>Дякую за цікавий матеріал</t>
  </si>
  <si>
    <t>Актуально для викладання основ здоров&amp;#039;я та ЗБД</t>
  </si>
  <si>
    <t>ЧАСТКОВО УСІ</t>
  </si>
  <si>
    <t>Була вміру активною</t>
  </si>
  <si>
    <t>Щоб було більш практичних вправ</t>
  </si>
  <si>
    <t>Ознайомилась з новими підручниками</t>
  </si>
  <si>
    <t>Працював/-ла у групах;
Брав/-ла участь у дискусії</t>
  </si>
  <si>
    <t>Про ментальне здоров’я учнів</t>
  </si>
  <si>
    <t>Все чудово</t>
  </si>
  <si>
    <t>- обізнані щодо основ Державного стандарту базової середньої освіти
(ДСБО) та модельної навчальної програми (МНП) галузі;
- реалізовувати діяльнісний підхід в освітньому процесі для забезпечення
освітніх вимог ДСБО та обраної МНП інтегрованого курсу;
- використовувати інструменти формувального оцінювання для
стимулювання пізнавальної активності учнів та педагогічної підтримки;
- володіти дієвими засобами організації ефективних уроків
інтегрованого курсу</t>
  </si>
  <si>
    <t>Працював/-ла у групах;
Брав/-ла участь у дискусії
Ставив/-ла запитання</t>
  </si>
  <si>
    <t>приклади застосування знань в певних умовах</t>
  </si>
  <si>
    <t>Працював/-ла у групах;
Відповідав/-ла на запитання викладача/-ів чи учасників
Висловлював/-ла власну думку, ставлення, пропозиції</t>
  </si>
  <si>
    <t>Робота з дітьми з ООП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</si>
</sst>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29247896241382082"/>
                  <c:y val="-0.266666666666666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12906228295279246"/>
                  <c:y val="9.6124153085515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23584029712163418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13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4.5767108804515275E-2"/>
                  <c:y val="5.584207416877312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2.5773195876288658E-2"/>
                  <c:y val="0.1077147016011643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8315290074502356"/>
                  <c:y val="0.2303883255367986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12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0.32617227858742598"/>
                  <c:y val="0.1308274623566791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11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0805043336676151"/>
          <c:y val="2.06819306398175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0.12654613328726946"/>
                  <c:y val="7.62015403812228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6.0977318420206615E-2"/>
                  <c:y val="-4.1539197969106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1714142115214307"/>
                  <c:y val="-3.0057363963525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9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15240</xdr:rowOff>
    </xdr:from>
    <xdr:to>
      <xdr:col>10</xdr:col>
      <xdr:colOff>2257425</xdr:colOff>
      <xdr:row>32</xdr:row>
      <xdr:rowOff>167640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17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78.599999999999994" thickBot="1" x14ac:dyDescent="0.35">
      <c r="A2" s="66">
        <v>1</v>
      </c>
      <c r="B2" s="66" t="s">
        <v>21</v>
      </c>
      <c r="C2" s="66" t="s">
        <v>66</v>
      </c>
      <c r="D2" s="66" t="s">
        <v>22</v>
      </c>
      <c r="E2" s="66" t="s">
        <v>28</v>
      </c>
      <c r="F2" s="66" t="s">
        <v>48</v>
      </c>
      <c r="G2" s="67" t="s">
        <v>25</v>
      </c>
      <c r="H2" s="66"/>
      <c r="I2" s="67" t="s">
        <v>33</v>
      </c>
      <c r="J2" s="66"/>
      <c r="K2" s="66" t="s">
        <v>34</v>
      </c>
      <c r="L2" s="66" t="s">
        <v>67</v>
      </c>
      <c r="M2" s="66" t="s">
        <v>38</v>
      </c>
      <c r="N2" s="66" t="s">
        <v>35</v>
      </c>
      <c r="O2" s="66" t="s">
        <v>68</v>
      </c>
      <c r="P2" s="66" t="s">
        <v>69</v>
      </c>
      <c r="Q2" s="66"/>
      <c r="R2" s="66" t="s">
        <v>28</v>
      </c>
      <c r="S2" s="66" t="s">
        <v>39</v>
      </c>
      <c r="T2" s="66"/>
      <c r="U2" s="66"/>
      <c r="V2" s="66"/>
      <c r="W2" s="66"/>
      <c r="X2" s="66"/>
      <c r="Y2" s="66"/>
      <c r="Z2" s="66"/>
    </row>
    <row r="3" spans="1:26" s="60" customFormat="1" ht="265.8" thickBot="1" x14ac:dyDescent="0.35">
      <c r="A3" s="66">
        <v>2</v>
      </c>
      <c r="B3" s="66" t="s">
        <v>21</v>
      </c>
      <c r="C3" s="66" t="s">
        <v>70</v>
      </c>
      <c r="D3" s="66" t="s">
        <v>22</v>
      </c>
      <c r="E3" s="66" t="s">
        <v>28</v>
      </c>
      <c r="F3" s="66" t="s">
        <v>24</v>
      </c>
      <c r="G3" s="67" t="s">
        <v>25</v>
      </c>
      <c r="H3" s="66"/>
      <c r="I3" s="67" t="s">
        <v>26</v>
      </c>
      <c r="J3" s="66"/>
      <c r="K3" s="67" t="s">
        <v>64</v>
      </c>
      <c r="L3" s="66"/>
      <c r="M3" s="66" t="s">
        <v>28</v>
      </c>
      <c r="N3" s="66" t="s">
        <v>35</v>
      </c>
      <c r="O3" s="66" t="s">
        <v>71</v>
      </c>
      <c r="P3" s="66" t="s">
        <v>72</v>
      </c>
      <c r="Q3" s="66"/>
      <c r="R3" s="66" t="s">
        <v>28</v>
      </c>
      <c r="S3" s="66" t="s">
        <v>39</v>
      </c>
      <c r="T3" s="66"/>
      <c r="U3" s="66"/>
      <c r="V3" s="66"/>
      <c r="W3" s="66"/>
      <c r="X3" s="66"/>
      <c r="Y3" s="66"/>
      <c r="Z3" s="66"/>
    </row>
    <row r="4" spans="1:26" s="60" customFormat="1" ht="94.2" thickBot="1" x14ac:dyDescent="0.35">
      <c r="A4" s="66">
        <v>3</v>
      </c>
      <c r="B4" s="66" t="s">
        <v>21</v>
      </c>
      <c r="C4" s="66" t="s">
        <v>73</v>
      </c>
      <c r="D4" s="66" t="s">
        <v>22</v>
      </c>
      <c r="E4" s="66" t="s">
        <v>28</v>
      </c>
      <c r="F4" s="66" t="s">
        <v>24</v>
      </c>
      <c r="G4" s="66" t="s">
        <v>25</v>
      </c>
      <c r="H4" s="66" t="s">
        <v>74</v>
      </c>
      <c r="I4" s="66" t="s">
        <v>33</v>
      </c>
      <c r="J4" s="66" t="s">
        <v>75</v>
      </c>
      <c r="K4" s="67" t="s">
        <v>64</v>
      </c>
      <c r="L4" s="66"/>
      <c r="M4" s="66" t="s">
        <v>38</v>
      </c>
      <c r="N4" s="66" t="s">
        <v>35</v>
      </c>
      <c r="O4" s="66" t="s">
        <v>76</v>
      </c>
      <c r="P4" s="66" t="s">
        <v>77</v>
      </c>
      <c r="Q4" s="66" t="s">
        <v>78</v>
      </c>
      <c r="R4" s="66" t="s">
        <v>28</v>
      </c>
      <c r="S4" s="66" t="s">
        <v>39</v>
      </c>
      <c r="T4" s="67" t="s">
        <v>79</v>
      </c>
      <c r="U4" s="66"/>
      <c r="V4" s="66"/>
      <c r="W4" s="66"/>
      <c r="X4" s="66"/>
      <c r="Y4" s="66"/>
      <c r="Z4" s="66"/>
    </row>
    <row r="5" spans="1:26" s="60" customFormat="1" ht="63" thickBot="1" x14ac:dyDescent="0.35">
      <c r="A5" s="66">
        <v>4</v>
      </c>
      <c r="B5" s="67" t="s">
        <v>21</v>
      </c>
      <c r="C5" s="66"/>
      <c r="D5" s="66" t="s">
        <v>37</v>
      </c>
      <c r="E5" s="66" t="s">
        <v>28</v>
      </c>
      <c r="F5" s="66" t="s">
        <v>31</v>
      </c>
      <c r="G5" s="67" t="s">
        <v>25</v>
      </c>
      <c r="H5" s="66"/>
      <c r="I5" s="67" t="s">
        <v>26</v>
      </c>
      <c r="J5" s="66"/>
      <c r="K5" s="67" t="s">
        <v>34</v>
      </c>
      <c r="L5" s="66"/>
      <c r="M5" s="66" t="s">
        <v>28</v>
      </c>
      <c r="N5" s="66" t="s">
        <v>42</v>
      </c>
      <c r="O5" s="66" t="s">
        <v>80</v>
      </c>
      <c r="P5" s="67" t="s">
        <v>56</v>
      </c>
      <c r="Q5" s="66"/>
      <c r="R5" s="66" t="s">
        <v>28</v>
      </c>
      <c r="S5" s="66" t="s">
        <v>39</v>
      </c>
      <c r="T5" s="66"/>
      <c r="U5" s="66"/>
      <c r="V5" s="66"/>
      <c r="W5" s="66"/>
      <c r="X5" s="66"/>
      <c r="Y5" s="66"/>
      <c r="Z5" s="66"/>
    </row>
    <row r="6" spans="1:26" s="60" customFormat="1" ht="94.2" thickBot="1" x14ac:dyDescent="0.35">
      <c r="A6" s="66">
        <v>5</v>
      </c>
      <c r="B6" s="66" t="s">
        <v>21</v>
      </c>
      <c r="C6" s="66" t="s">
        <v>81</v>
      </c>
      <c r="D6" s="66" t="s">
        <v>22</v>
      </c>
      <c r="E6" s="66" t="s">
        <v>28</v>
      </c>
      <c r="F6" s="66" t="s">
        <v>24</v>
      </c>
      <c r="G6" s="66" t="s">
        <v>25</v>
      </c>
      <c r="H6" s="66" t="s">
        <v>82</v>
      </c>
      <c r="I6" s="66" t="s">
        <v>26</v>
      </c>
      <c r="J6" s="66" t="s">
        <v>83</v>
      </c>
      <c r="K6" s="66" t="s">
        <v>34</v>
      </c>
      <c r="L6" s="66" t="s">
        <v>84</v>
      </c>
      <c r="M6" s="66" t="s">
        <v>28</v>
      </c>
      <c r="N6" s="66" t="s">
        <v>35</v>
      </c>
      <c r="O6" s="66" t="s">
        <v>85</v>
      </c>
      <c r="P6" s="66" t="s">
        <v>86</v>
      </c>
      <c r="Q6" s="66" t="s">
        <v>87</v>
      </c>
      <c r="R6" s="66" t="s">
        <v>28</v>
      </c>
      <c r="S6" s="66" t="s">
        <v>39</v>
      </c>
      <c r="T6" s="66" t="s">
        <v>88</v>
      </c>
      <c r="U6" s="66" t="s">
        <v>89</v>
      </c>
      <c r="V6" s="66"/>
      <c r="W6" s="66"/>
      <c r="X6" s="66"/>
      <c r="Y6" s="66"/>
      <c r="Z6" s="66"/>
    </row>
    <row r="7" spans="1:26" s="60" customFormat="1" ht="109.8" thickBot="1" x14ac:dyDescent="0.35">
      <c r="A7" s="66">
        <v>6</v>
      </c>
      <c r="B7" s="67" t="s">
        <v>21</v>
      </c>
      <c r="C7" s="66"/>
      <c r="D7" s="66" t="s">
        <v>22</v>
      </c>
      <c r="E7" s="66" t="s">
        <v>30</v>
      </c>
      <c r="F7" s="66" t="s">
        <v>24</v>
      </c>
      <c r="G7" s="67" t="s">
        <v>25</v>
      </c>
      <c r="H7" s="66"/>
      <c r="I7" s="66" t="s">
        <v>26</v>
      </c>
      <c r="J7" s="66" t="s">
        <v>90</v>
      </c>
      <c r="K7" s="66" t="s">
        <v>64</v>
      </c>
      <c r="L7" s="66" t="s">
        <v>91</v>
      </c>
      <c r="M7" s="66" t="s">
        <v>28</v>
      </c>
      <c r="N7" s="66" t="s">
        <v>35</v>
      </c>
      <c r="O7" s="66" t="s">
        <v>92</v>
      </c>
      <c r="P7" s="66" t="s">
        <v>93</v>
      </c>
      <c r="Q7" s="66"/>
      <c r="R7" s="66" t="s">
        <v>28</v>
      </c>
      <c r="S7" s="66" t="s">
        <v>39</v>
      </c>
      <c r="T7" s="66"/>
      <c r="U7" s="66"/>
      <c r="V7" s="66"/>
      <c r="W7" s="66"/>
      <c r="X7" s="66"/>
      <c r="Y7" s="66"/>
      <c r="Z7" s="66"/>
    </row>
    <row r="8" spans="1:26" s="60" customFormat="1" ht="63" thickBot="1" x14ac:dyDescent="0.35">
      <c r="A8" s="66">
        <v>7</v>
      </c>
      <c r="B8" s="67" t="s">
        <v>36</v>
      </c>
      <c r="C8" s="66"/>
      <c r="D8" s="66" t="s">
        <v>47</v>
      </c>
      <c r="E8" s="66" t="s">
        <v>30</v>
      </c>
      <c r="F8" s="66" t="s">
        <v>24</v>
      </c>
      <c r="G8" s="67" t="s">
        <v>25</v>
      </c>
      <c r="H8" s="66"/>
      <c r="I8" s="67" t="s">
        <v>26</v>
      </c>
      <c r="J8" s="66"/>
      <c r="K8" s="67" t="s">
        <v>34</v>
      </c>
      <c r="L8" s="66"/>
      <c r="M8" s="66" t="s">
        <v>38</v>
      </c>
      <c r="N8" s="66" t="s">
        <v>42</v>
      </c>
      <c r="O8" s="66" t="s">
        <v>94</v>
      </c>
      <c r="P8" s="67" t="s">
        <v>60</v>
      </c>
      <c r="Q8" s="66"/>
      <c r="R8" s="66" t="s">
        <v>28</v>
      </c>
      <c r="S8" s="66" t="s">
        <v>62</v>
      </c>
      <c r="T8" s="67" t="s">
        <v>95</v>
      </c>
      <c r="U8" s="66"/>
      <c r="V8" s="66"/>
      <c r="W8" s="66"/>
      <c r="X8" s="66"/>
      <c r="Y8" s="66"/>
      <c r="Z8" s="66"/>
    </row>
    <row r="9" spans="1:26" s="60" customFormat="1" ht="94.2" thickBot="1" x14ac:dyDescent="0.35">
      <c r="A9" s="66">
        <v>8</v>
      </c>
      <c r="B9" s="66" t="s">
        <v>21</v>
      </c>
      <c r="C9" s="66" t="s">
        <v>96</v>
      </c>
      <c r="D9" s="66" t="s">
        <v>37</v>
      </c>
      <c r="E9" s="66" t="s">
        <v>28</v>
      </c>
      <c r="F9" s="66" t="s">
        <v>24</v>
      </c>
      <c r="G9" s="66" t="s">
        <v>25</v>
      </c>
      <c r="H9" s="66" t="s">
        <v>97</v>
      </c>
      <c r="I9" s="66" t="s">
        <v>26</v>
      </c>
      <c r="J9" s="66" t="s">
        <v>98</v>
      </c>
      <c r="K9" s="66" t="s">
        <v>64</v>
      </c>
      <c r="L9" s="66" t="s">
        <v>99</v>
      </c>
      <c r="M9" s="66" t="s">
        <v>28</v>
      </c>
      <c r="N9" s="66" t="s">
        <v>35</v>
      </c>
      <c r="O9" s="66" t="s">
        <v>100</v>
      </c>
      <c r="P9" s="66" t="s">
        <v>101</v>
      </c>
      <c r="Q9" s="66" t="s">
        <v>102</v>
      </c>
      <c r="R9" s="66" t="s">
        <v>28</v>
      </c>
      <c r="S9" s="66" t="s">
        <v>29</v>
      </c>
      <c r="T9" s="67" t="s">
        <v>103</v>
      </c>
      <c r="U9" s="66"/>
      <c r="V9" s="66"/>
      <c r="W9" s="66"/>
      <c r="X9" s="66"/>
      <c r="Y9" s="66"/>
      <c r="Z9" s="66"/>
    </row>
    <row r="10" spans="1:26" s="60" customFormat="1" ht="94.2" thickBot="1" x14ac:dyDescent="0.35">
      <c r="A10" s="66">
        <v>9</v>
      </c>
      <c r="B10" s="66" t="s">
        <v>21</v>
      </c>
      <c r="C10" s="66" t="s">
        <v>104</v>
      </c>
      <c r="D10" s="66" t="s">
        <v>22</v>
      </c>
      <c r="E10" s="66" t="s">
        <v>28</v>
      </c>
      <c r="F10" s="66" t="s">
        <v>31</v>
      </c>
      <c r="G10" s="66" t="s">
        <v>32</v>
      </c>
      <c r="H10" s="66" t="s">
        <v>105</v>
      </c>
      <c r="I10" s="67" t="s">
        <v>33</v>
      </c>
      <c r="J10" s="66"/>
      <c r="K10" s="66" t="s">
        <v>34</v>
      </c>
      <c r="L10" s="66" t="s">
        <v>106</v>
      </c>
      <c r="M10" s="66" t="s">
        <v>38</v>
      </c>
      <c r="N10" s="66" t="s">
        <v>35</v>
      </c>
      <c r="O10" s="66" t="s">
        <v>107</v>
      </c>
      <c r="P10" s="66" t="s">
        <v>108</v>
      </c>
      <c r="Q10" s="66" t="s">
        <v>109</v>
      </c>
      <c r="R10" s="66" t="s">
        <v>28</v>
      </c>
      <c r="S10" s="66" t="s">
        <v>39</v>
      </c>
      <c r="T10" s="66" t="s">
        <v>110</v>
      </c>
      <c r="U10" s="66"/>
      <c r="V10" s="66"/>
      <c r="W10" s="66"/>
      <c r="X10" s="66"/>
      <c r="Y10" s="66"/>
      <c r="Z10" s="66"/>
    </row>
    <row r="11" spans="1:26" s="60" customFormat="1" ht="94.2" thickBot="1" x14ac:dyDescent="0.35">
      <c r="A11" s="66">
        <v>10</v>
      </c>
      <c r="B11" s="66" t="s">
        <v>21</v>
      </c>
      <c r="C11" s="66" t="s">
        <v>111</v>
      </c>
      <c r="D11" s="66" t="s">
        <v>22</v>
      </c>
      <c r="E11" s="66" t="s">
        <v>28</v>
      </c>
      <c r="F11" s="66" t="s">
        <v>24</v>
      </c>
      <c r="G11" s="66" t="s">
        <v>25</v>
      </c>
      <c r="H11" s="66" t="s">
        <v>112</v>
      </c>
      <c r="I11" s="66" t="s">
        <v>26</v>
      </c>
      <c r="J11" s="66" t="s">
        <v>113</v>
      </c>
      <c r="K11" s="66" t="s">
        <v>64</v>
      </c>
      <c r="L11" s="66" t="s">
        <v>114</v>
      </c>
      <c r="M11" s="66" t="s">
        <v>28</v>
      </c>
      <c r="N11" s="66" t="s">
        <v>35</v>
      </c>
      <c r="O11" s="66" t="s">
        <v>115</v>
      </c>
      <c r="P11" s="66" t="s">
        <v>55</v>
      </c>
      <c r="Q11" s="66" t="s">
        <v>116</v>
      </c>
      <c r="R11" s="66" t="s">
        <v>28</v>
      </c>
      <c r="S11" s="66" t="s">
        <v>39</v>
      </c>
      <c r="T11" s="66" t="s">
        <v>117</v>
      </c>
      <c r="U11" s="66" t="s">
        <v>118</v>
      </c>
      <c r="V11" s="66"/>
      <c r="W11" s="66"/>
      <c r="X11" s="66"/>
      <c r="Y11" s="66"/>
      <c r="Z11" s="66"/>
    </row>
    <row r="12" spans="1:26" s="60" customFormat="1" ht="63" thickBot="1" x14ac:dyDescent="0.35">
      <c r="A12" s="66">
        <v>11</v>
      </c>
      <c r="B12" s="67" t="s">
        <v>21</v>
      </c>
      <c r="C12" s="66"/>
      <c r="D12" s="66" t="s">
        <v>22</v>
      </c>
      <c r="E12" s="66" t="s">
        <v>30</v>
      </c>
      <c r="F12" s="66" t="s">
        <v>43</v>
      </c>
      <c r="G12" s="67" t="s">
        <v>25</v>
      </c>
      <c r="H12" s="66"/>
      <c r="I12" s="67" t="s">
        <v>26</v>
      </c>
      <c r="J12" s="66"/>
      <c r="K12" s="67" t="s">
        <v>64</v>
      </c>
      <c r="L12" s="66"/>
      <c r="M12" s="66" t="s">
        <v>28</v>
      </c>
      <c r="N12" s="66" t="s">
        <v>35</v>
      </c>
      <c r="O12" s="66" t="s">
        <v>119</v>
      </c>
      <c r="P12" s="66" t="s">
        <v>120</v>
      </c>
      <c r="Q12" s="66"/>
      <c r="R12" s="66" t="s">
        <v>28</v>
      </c>
      <c r="S12" s="67" t="s">
        <v>62</v>
      </c>
      <c r="T12" s="66"/>
      <c r="U12" s="66"/>
      <c r="V12" s="66"/>
      <c r="W12" s="66"/>
      <c r="X12" s="66"/>
      <c r="Y12" s="66"/>
      <c r="Z12" s="66"/>
    </row>
    <row r="13" spans="1:26" s="60" customFormat="1" ht="78.599999999999994" thickBot="1" x14ac:dyDescent="0.35">
      <c r="A13" s="66">
        <v>12</v>
      </c>
      <c r="B13" s="67" t="s">
        <v>36</v>
      </c>
      <c r="C13" s="66"/>
      <c r="D13" s="66" t="s">
        <v>22</v>
      </c>
      <c r="E13" s="66" t="s">
        <v>28</v>
      </c>
      <c r="F13" s="66" t="s">
        <v>43</v>
      </c>
      <c r="G13" s="66" t="s">
        <v>32</v>
      </c>
      <c r="H13" s="66" t="s">
        <v>121</v>
      </c>
      <c r="I13" s="67" t="s">
        <v>26</v>
      </c>
      <c r="J13" s="66"/>
      <c r="K13" s="67" t="s">
        <v>64</v>
      </c>
      <c r="L13" s="66"/>
      <c r="M13" s="66" t="s">
        <v>38</v>
      </c>
      <c r="N13" s="66" t="s">
        <v>35</v>
      </c>
      <c r="O13" s="66" t="s">
        <v>122</v>
      </c>
      <c r="P13" s="66" t="s">
        <v>123</v>
      </c>
      <c r="Q13" s="66" t="s">
        <v>124</v>
      </c>
      <c r="R13" s="66" t="s">
        <v>28</v>
      </c>
      <c r="S13" s="66" t="s">
        <v>39</v>
      </c>
      <c r="T13" s="66"/>
      <c r="U13" s="66"/>
      <c r="V13" s="66"/>
      <c r="W13" s="66"/>
      <c r="X13" s="66"/>
      <c r="Y13" s="66"/>
      <c r="Z13" s="66"/>
    </row>
    <row r="14" spans="1:26" s="60" customFormat="1" ht="109.8" thickBot="1" x14ac:dyDescent="0.35">
      <c r="A14" s="66">
        <v>13</v>
      </c>
      <c r="B14" s="67" t="s">
        <v>36</v>
      </c>
      <c r="C14" s="66"/>
      <c r="D14" s="66" t="s">
        <v>22</v>
      </c>
      <c r="E14" s="66" t="s">
        <v>30</v>
      </c>
      <c r="F14" s="66" t="s">
        <v>48</v>
      </c>
      <c r="G14" s="66" t="s">
        <v>32</v>
      </c>
      <c r="H14" s="66" t="s">
        <v>125</v>
      </c>
      <c r="I14" s="66" t="s">
        <v>26</v>
      </c>
      <c r="J14" s="66" t="s">
        <v>126</v>
      </c>
      <c r="K14" s="66" t="s">
        <v>64</v>
      </c>
      <c r="L14" s="66" t="s">
        <v>127</v>
      </c>
      <c r="M14" s="66" t="s">
        <v>28</v>
      </c>
      <c r="N14" s="66" t="s">
        <v>35</v>
      </c>
      <c r="O14" s="66" t="s">
        <v>128</v>
      </c>
      <c r="P14" s="66" t="s">
        <v>93</v>
      </c>
      <c r="Q14" s="66" t="s">
        <v>129</v>
      </c>
      <c r="R14" s="66" t="s">
        <v>28</v>
      </c>
      <c r="S14" s="66" t="s">
        <v>39</v>
      </c>
      <c r="T14" s="67" t="s">
        <v>130</v>
      </c>
      <c r="U14" s="66"/>
      <c r="V14" s="66"/>
      <c r="W14" s="66"/>
      <c r="X14" s="66"/>
      <c r="Y14" s="66"/>
      <c r="Z14" s="66"/>
    </row>
    <row r="15" spans="1:26" s="60" customFormat="1" ht="47.4" thickBot="1" x14ac:dyDescent="0.35">
      <c r="A15" s="66">
        <v>14</v>
      </c>
      <c r="B15" s="67" t="s">
        <v>21</v>
      </c>
      <c r="C15" s="66"/>
      <c r="D15" s="66" t="s">
        <v>37</v>
      </c>
      <c r="E15" s="66" t="s">
        <v>30</v>
      </c>
      <c r="F15" s="66" t="s">
        <v>24</v>
      </c>
      <c r="G15" s="67" t="s">
        <v>25</v>
      </c>
      <c r="H15" s="66"/>
      <c r="I15" s="67" t="s">
        <v>26</v>
      </c>
      <c r="J15" s="66"/>
      <c r="K15" s="67" t="s">
        <v>64</v>
      </c>
      <c r="L15" s="66"/>
      <c r="M15" s="66" t="s">
        <v>28</v>
      </c>
      <c r="N15" s="66" t="s">
        <v>35</v>
      </c>
      <c r="O15" s="66" t="s">
        <v>131</v>
      </c>
      <c r="P15" s="66" t="s">
        <v>132</v>
      </c>
      <c r="Q15" s="66"/>
      <c r="R15" s="66" t="s">
        <v>28</v>
      </c>
      <c r="S15" s="66" t="s">
        <v>29</v>
      </c>
      <c r="T15" s="67" t="s">
        <v>133</v>
      </c>
      <c r="U15" s="66"/>
      <c r="V15" s="66"/>
      <c r="W15" s="66"/>
      <c r="X15" s="66"/>
      <c r="Y15" s="66"/>
      <c r="Z15" s="66"/>
    </row>
    <row r="16" spans="1:26" s="60" customFormat="1" ht="234.6" thickBot="1" x14ac:dyDescent="0.35">
      <c r="A16" s="66">
        <v>15</v>
      </c>
      <c r="B16" s="66" t="s">
        <v>21</v>
      </c>
      <c r="C16" s="66" t="s">
        <v>134</v>
      </c>
      <c r="D16" s="66" t="s">
        <v>22</v>
      </c>
      <c r="E16" s="66" t="s">
        <v>28</v>
      </c>
      <c r="F16" s="66" t="s">
        <v>24</v>
      </c>
      <c r="G16" s="67" t="s">
        <v>25</v>
      </c>
      <c r="H16" s="66"/>
      <c r="I16" s="67" t="s">
        <v>33</v>
      </c>
      <c r="J16" s="66"/>
      <c r="K16" s="67" t="s">
        <v>64</v>
      </c>
      <c r="L16" s="66"/>
      <c r="M16" s="66" t="s">
        <v>28</v>
      </c>
      <c r="N16" s="66" t="s">
        <v>35</v>
      </c>
      <c r="O16" s="66" t="s">
        <v>135</v>
      </c>
      <c r="P16" s="66" t="s">
        <v>136</v>
      </c>
      <c r="Q16" s="66"/>
      <c r="R16" s="66" t="s">
        <v>28</v>
      </c>
      <c r="S16" s="66" t="s">
        <v>39</v>
      </c>
      <c r="T16" s="66"/>
      <c r="U16" s="66"/>
      <c r="V16" s="66"/>
      <c r="W16" s="66"/>
      <c r="X16" s="66"/>
      <c r="Y16" s="66"/>
      <c r="Z16" s="66"/>
    </row>
    <row r="17" spans="1:26" s="60" customFormat="1" ht="78.599999999999994" thickBot="1" x14ac:dyDescent="0.35">
      <c r="A17" s="66">
        <v>16</v>
      </c>
      <c r="B17" s="67" t="s">
        <v>21</v>
      </c>
      <c r="C17" s="66"/>
      <c r="D17" s="66" t="s">
        <v>22</v>
      </c>
      <c r="E17" s="66" t="s">
        <v>28</v>
      </c>
      <c r="F17" s="66" t="s">
        <v>48</v>
      </c>
      <c r="G17" s="67" t="s">
        <v>25</v>
      </c>
      <c r="H17" s="66"/>
      <c r="I17" s="67" t="s">
        <v>33</v>
      </c>
      <c r="J17" s="66"/>
      <c r="K17" s="67" t="s">
        <v>34</v>
      </c>
      <c r="L17" s="66"/>
      <c r="M17" s="66" t="s">
        <v>28</v>
      </c>
      <c r="N17" s="66" t="s">
        <v>35</v>
      </c>
      <c r="O17" s="66" t="s">
        <v>137</v>
      </c>
      <c r="P17" s="66" t="s">
        <v>138</v>
      </c>
      <c r="Q17" s="66"/>
      <c r="R17" s="66" t="s">
        <v>28</v>
      </c>
      <c r="S17" s="66" t="s">
        <v>39</v>
      </c>
      <c r="T17" s="67" t="s">
        <v>139</v>
      </c>
      <c r="U17" s="66"/>
      <c r="V17" s="66"/>
      <c r="W17" s="66"/>
      <c r="X17" s="66"/>
      <c r="Y17" s="66"/>
      <c r="Z17" s="66"/>
    </row>
    <row r="18" spans="1:26" s="60" customFormat="1" ht="16.2" thickBot="1" x14ac:dyDescent="0.35">
      <c r="A18" s="66"/>
      <c r="B18" s="67"/>
      <c r="C18" s="66"/>
      <c r="D18" s="66"/>
      <c r="E18" s="66"/>
      <c r="F18" s="66"/>
      <c r="G18" s="67"/>
      <c r="H18" s="66"/>
      <c r="I18" s="67"/>
      <c r="J18" s="66"/>
      <c r="K18" s="68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s="60" customFormat="1" ht="16.2" thickBot="1" x14ac:dyDescent="0.35">
      <c r="A19" s="66"/>
      <c r="B19" s="67"/>
      <c r="C19" s="66"/>
      <c r="D19" s="66"/>
      <c r="E19" s="66"/>
      <c r="F19" s="66"/>
      <c r="G19" s="67"/>
      <c r="H19" s="66"/>
      <c r="I19" s="67"/>
      <c r="J19" s="66"/>
      <c r="K19" s="68"/>
      <c r="L19" s="66"/>
      <c r="M19" s="66"/>
      <c r="N19" s="66"/>
      <c r="O19" s="66"/>
      <c r="P19" s="67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s="60" customFormat="1" ht="16.2" thickBo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60" customFormat="1" ht="16.2" thickBot="1" x14ac:dyDescent="0.35">
      <c r="A21" s="66"/>
      <c r="B21" s="67"/>
      <c r="C21" s="66"/>
      <c r="D21" s="66"/>
      <c r="E21" s="66"/>
      <c r="F21" s="66"/>
      <c r="G21" s="66"/>
      <c r="H21" s="66"/>
      <c r="I21" s="67"/>
      <c r="J21" s="66"/>
      <c r="K21" s="68"/>
      <c r="L21" s="66"/>
      <c r="M21" s="66"/>
      <c r="N21" s="66"/>
      <c r="O21" s="66"/>
      <c r="P21" s="67"/>
      <c r="Q21" s="66"/>
      <c r="R21" s="66"/>
      <c r="S21" s="66"/>
      <c r="T21" s="67"/>
      <c r="U21" s="66"/>
      <c r="V21" s="66"/>
      <c r="W21" s="66"/>
      <c r="X21" s="66"/>
      <c r="Y21" s="66"/>
      <c r="Z21" s="66"/>
    </row>
    <row r="22" spans="1:26" s="60" customFormat="1" ht="16.2" thickBot="1" x14ac:dyDescent="0.35">
      <c r="A22" s="66"/>
      <c r="B22" s="67"/>
      <c r="C22" s="66"/>
      <c r="D22" s="66"/>
      <c r="E22" s="66"/>
      <c r="F22" s="66"/>
      <c r="G22" s="67"/>
      <c r="H22" s="66"/>
      <c r="I22" s="67"/>
      <c r="J22" s="66"/>
      <c r="K22" s="6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25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13</v>
      </c>
      <c r="D2" s="17"/>
      <c r="E2" s="29" t="s">
        <v>22</v>
      </c>
      <c r="F2" s="48">
        <f>COUNTIF(Відповіді!D:D,E2)</f>
        <v>12</v>
      </c>
      <c r="G2" s="30" t="s">
        <v>28</v>
      </c>
      <c r="H2" s="42">
        <f>COUNTIF(Відповіді!E:E,G2)</f>
        <v>11</v>
      </c>
      <c r="I2" s="31" t="s">
        <v>24</v>
      </c>
      <c r="J2" s="46">
        <f>COUNTIF(Відповіді!F:F,I2)</f>
        <v>9</v>
      </c>
      <c r="K2" s="32" t="s">
        <v>25</v>
      </c>
      <c r="L2" s="13">
        <f>COUNTIF(Відповіді!G:G,K2)</f>
        <v>13</v>
      </c>
      <c r="N2" s="28" t="s">
        <v>26</v>
      </c>
      <c r="O2" s="9">
        <f>COUNTIF(Відповіді!I:I,N2)</f>
        <v>11</v>
      </c>
      <c r="P2" s="14"/>
      <c r="Q2" s="73" t="s">
        <v>64</v>
      </c>
      <c r="R2" s="44">
        <f>COUNTIF(Відповіді!K:K,Q2)</f>
        <v>10</v>
      </c>
      <c r="T2" s="30" t="s">
        <v>28</v>
      </c>
      <c r="U2" s="42">
        <f>COUNTIF(Відповіді!M:M,T2)</f>
        <v>11</v>
      </c>
      <c r="V2" s="72" t="s">
        <v>35</v>
      </c>
      <c r="W2" s="25">
        <f>COUNTIF(Відповіді!N:N,V2)</f>
        <v>14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16</v>
      </c>
      <c r="AD2" s="27" t="s">
        <v>29</v>
      </c>
      <c r="AE2" s="57">
        <f>COUNTIF(Відповіді!S:S,AD2)</f>
        <v>2</v>
      </c>
    </row>
    <row r="3" spans="1:31" s="15" customFormat="1" ht="42.75" customHeight="1" x14ac:dyDescent="0.45">
      <c r="B3" s="59" t="s">
        <v>36</v>
      </c>
      <c r="C3" s="9">
        <f>COUNTIF(Відповіді!B:B,B3)</f>
        <v>3</v>
      </c>
      <c r="D3" s="17"/>
      <c r="E3" s="29" t="s">
        <v>47</v>
      </c>
      <c r="F3" s="48">
        <f>COUNTIF(Відповіді!D:D,E3)</f>
        <v>1</v>
      </c>
      <c r="G3" s="30" t="s">
        <v>30</v>
      </c>
      <c r="H3" s="42">
        <f>COUNTIF(Відповіді!E:E,G3)</f>
        <v>5</v>
      </c>
      <c r="I3" s="31" t="s">
        <v>48</v>
      </c>
      <c r="J3" s="46">
        <f>COUNTIF(Відповіді!F:F,I3)</f>
        <v>3</v>
      </c>
      <c r="K3" s="32" t="s">
        <v>32</v>
      </c>
      <c r="L3" s="13">
        <f>COUNTIF(Відповіді!G:G,K3)</f>
        <v>3</v>
      </c>
      <c r="N3" s="28" t="s">
        <v>33</v>
      </c>
      <c r="O3" s="9">
        <f>COUNTIF(Відповіді!I:I,N3)</f>
        <v>5</v>
      </c>
      <c r="P3" s="14"/>
      <c r="Q3" s="33" t="s">
        <v>34</v>
      </c>
      <c r="R3" s="44">
        <f>COUNTIF(Відповіді!K:K,Q3)</f>
        <v>6</v>
      </c>
      <c r="T3" s="30" t="s">
        <v>38</v>
      </c>
      <c r="U3" s="42">
        <f>COUNTIF(Відповіді!M:M,T3)</f>
        <v>5</v>
      </c>
      <c r="V3" s="31" t="s">
        <v>42</v>
      </c>
      <c r="W3" s="25">
        <f>COUNTIF(Відповіді!N:N,V3)</f>
        <v>2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12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3</v>
      </c>
      <c r="G4" s="30" t="s">
        <v>23</v>
      </c>
      <c r="H4" s="42">
        <f>COUNTIF(Відповіді!E:E,G4)</f>
        <v>0</v>
      </c>
      <c r="I4" s="31" t="s">
        <v>31</v>
      </c>
      <c r="J4" s="46">
        <f>COUNTIF(Відповіді!F:F,I4)</f>
        <v>2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2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1</v>
      </c>
      <c r="AC5" s="10"/>
      <c r="AD5" s="58" t="s">
        <v>62</v>
      </c>
      <c r="AE5" s="57">
        <f>COUNTIF(Відповіді!S:S,AD5)</f>
        <v>2</v>
      </c>
    </row>
    <row r="6" spans="1:31" s="11" customFormat="1" ht="42.75" customHeight="1" x14ac:dyDescent="0.5">
      <c r="C6" s="54">
        <f>SUM(C2:C5)</f>
        <v>16</v>
      </c>
      <c r="F6" s="54">
        <f>SUM(F2:F5)</f>
        <v>16</v>
      </c>
      <c r="H6" s="54">
        <f>SUM(H2:H5)</f>
        <v>16</v>
      </c>
      <c r="I6" s="49"/>
      <c r="J6" s="55">
        <f>SUM(J2:J5)</f>
        <v>16</v>
      </c>
      <c r="L6" s="54">
        <f>SUM(L2:L5)</f>
        <v>16</v>
      </c>
      <c r="O6" s="11">
        <f>SUM(O2:O5)</f>
        <v>16</v>
      </c>
      <c r="R6" s="11">
        <f>SUM(R2:R5)</f>
        <v>16</v>
      </c>
      <c r="U6" s="11">
        <f>SUM(U2:U5)</f>
        <v>16</v>
      </c>
      <c r="W6" s="11">
        <f>SUM(W2:W5)</f>
        <v>16</v>
      </c>
      <c r="Y6" s="50" t="s">
        <v>56</v>
      </c>
      <c r="Z6" s="51">
        <f>COUNTIF(Відповіді!P:P,Y6)</f>
        <v>1</v>
      </c>
      <c r="AC6" s="11">
        <f>SUM(AC2:AC5)</f>
        <v>16</v>
      </c>
      <c r="AE6" s="11">
        <f>SUM(AE2:AE5)</f>
        <v>16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1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2026-07-14T09:40:14Z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